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103" sheetId="1" r:id="rId1"/>
    <sheet name="Кузнецкая 103(2019)" sheetId="2" r:id="rId2"/>
    <sheet name="Кузнецкая 103(2020)" sheetId="3" r:id="rId3"/>
    <sheet name="Кузнецкая 103(2021)" sheetId="4" r:id="rId4"/>
    <sheet name="Кузнецкая 103(2022)" sheetId="5" r:id="rId5"/>
    <sheet name="Кузнецкая 10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103'!#REF!,'Кузнецкая 103'!#REF!</definedName>
    <definedName name="Z_6E36EA37_049E_4FAE_B719_2847CD16F858_.wvu.Rows" localSheetId="0" hidden="1">'Кузнецкая 103'!$42:$45</definedName>
    <definedName name="Z_73C0D023_21BD_4441_8EFA_957546C15799_.wvu.Cols" localSheetId="0" hidden="1">'Кузнецкая 103'!#REF!,'Кузнецкая 103'!#REF!</definedName>
    <definedName name="Z_73C0D023_21BD_4441_8EFA_957546C15799_.wvu.Rows" localSheetId="0" hidden="1">'Кузнецкая 103'!$42:$45</definedName>
    <definedName name="_xlnm.Print_Area" localSheetId="0">'Кузнецкая 103'!$A$1:$G$60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F9" i="1" s="1"/>
  <c r="G15" i="1"/>
  <c r="G9" i="1" s="1"/>
  <c r="E15" i="1"/>
  <c r="E9" i="1" s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<sst xmlns="http://schemas.openxmlformats.org/spreadsheetml/2006/main" count="374" uniqueCount="97">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</sst>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6">
          <cell r="W356">
            <v>2857.7444865838097</v>
          </cell>
          <cell r="X356">
            <v>566.2103475239312</v>
          </cell>
          <cell r="Y356">
            <v>115.13340000000001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576.80000000000007</v>
          </cell>
          <cell r="AN356">
            <v>14026.951999999999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Y356">
            <v>10238.030644165747</v>
          </cell>
          <cell r="BB356">
            <v>0</v>
          </cell>
          <cell r="BC356">
            <v>0</v>
          </cell>
          <cell r="CN356">
            <v>2075.6393259852352</v>
          </cell>
          <cell r="CO356">
            <v>425.41552101954932</v>
          </cell>
          <cell r="CP356">
            <v>0</v>
          </cell>
          <cell r="DB356">
            <v>0</v>
          </cell>
          <cell r="DG356">
            <v>1772.8391557765256</v>
          </cell>
          <cell r="DU356">
            <v>7654.6663877358405</v>
          </cell>
          <cell r="DV356">
            <v>1626.4464769761032</v>
          </cell>
          <cell r="DW356">
            <v>8034</v>
          </cell>
          <cell r="EK356">
            <v>0</v>
          </cell>
          <cell r="EQ356">
            <v>7085.8072226277964</v>
          </cell>
          <cell r="FB356">
            <v>20183.03655030685</v>
          </cell>
          <cell r="FC356">
            <v>4127.5590793792671</v>
          </cell>
          <cell r="FD356">
            <v>876.33299999999997</v>
          </cell>
          <cell r="FL356">
            <v>0</v>
          </cell>
          <cell r="FS356">
            <v>14965.457842298576</v>
          </cell>
          <cell r="FX356">
            <v>9656.4499149573494</v>
          </cell>
          <cell r="FY356">
            <v>1968.6540421342834</v>
          </cell>
          <cell r="FZ356">
            <v>0</v>
          </cell>
          <cell r="GG356">
            <v>9554.3808000000008</v>
          </cell>
          <cell r="GL356">
            <v>6314.3354533201536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6">
          <cell r="W356">
            <v>2128.6470634182547</v>
          </cell>
          <cell r="X356">
            <v>652.67887513591302</v>
          </cell>
          <cell r="Y356">
            <v>7.9927999999999999</v>
          </cell>
          <cell r="AK356">
            <v>0</v>
          </cell>
          <cell r="AV356">
            <v>0</v>
          </cell>
          <cell r="AY356">
            <v>9301.2592332123586</v>
          </cell>
          <cell r="BB356">
            <v>0</v>
          </cell>
          <cell r="BM356">
            <v>0</v>
          </cell>
          <cell r="BN356">
            <v>0</v>
          </cell>
          <cell r="CN356">
            <v>2383.2638290542927</v>
          </cell>
          <cell r="CO356">
            <v>738.81178700683063</v>
          </cell>
          <cell r="CP356">
            <v>0</v>
          </cell>
          <cell r="DB356">
            <v>0</v>
          </cell>
          <cell r="DG356">
            <v>3445.1983545383382</v>
          </cell>
          <cell r="DU356">
            <v>8188.5764458420272</v>
          </cell>
          <cell r="DV356">
            <v>2520.9409656044522</v>
          </cell>
          <cell r="DW356">
            <v>0</v>
          </cell>
          <cell r="EL356">
            <v>0</v>
          </cell>
          <cell r="EQ356">
            <v>7269.7407075537803</v>
          </cell>
          <cell r="FB356">
            <v>20397.618795184033</v>
          </cell>
          <cell r="FC356">
            <v>6207.2812045007813</v>
          </cell>
          <cell r="FD356">
            <v>164.98500000000001</v>
          </cell>
          <cell r="FL356">
            <v>0</v>
          </cell>
          <cell r="FS356">
            <v>11989.68729206253</v>
          </cell>
          <cell r="FX356">
            <v>7535.7449392964891</v>
          </cell>
          <cell r="FY356">
            <v>2290.5044431575748</v>
          </cell>
          <cell r="FZ356">
            <v>0</v>
          </cell>
          <cell r="GG356">
            <v>17.380800000000001</v>
          </cell>
          <cell r="GL356">
            <v>4245.6941858970104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6">
          <cell r="W356">
            <v>1779.540061592342</v>
          </cell>
          <cell r="X356">
            <v>430.03751959246796</v>
          </cell>
          <cell r="Y356">
            <v>353.17670000000004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2266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Y356">
            <v>7685.4211096009103</v>
          </cell>
          <cell r="BB356">
            <v>0</v>
          </cell>
          <cell r="BC356">
            <v>0</v>
          </cell>
          <cell r="BM356">
            <v>0</v>
          </cell>
          <cell r="CN356">
            <v>2158.4998950022145</v>
          </cell>
          <cell r="CO356">
            <v>669.13496745068664</v>
          </cell>
          <cell r="CP356">
            <v>0</v>
          </cell>
          <cell r="DB356">
            <v>0</v>
          </cell>
          <cell r="DF356">
            <v>1965.9331453331022</v>
          </cell>
          <cell r="DU356">
            <v>8371.206426998413</v>
          </cell>
          <cell r="DV356">
            <v>1826.5564442629957</v>
          </cell>
          <cell r="DW356">
            <v>252.35000000000002</v>
          </cell>
          <cell r="EK356">
            <v>0</v>
          </cell>
          <cell r="EP356">
            <v>7600.2341683207333</v>
          </cell>
          <cell r="FB356">
            <v>20624.82535526322</v>
          </cell>
          <cell r="FC356">
            <v>5574.725075937833</v>
          </cell>
          <cell r="FD356">
            <v>441.60900000000004</v>
          </cell>
          <cell r="FE356">
            <v>0</v>
          </cell>
          <cell r="FL356">
            <v>0</v>
          </cell>
          <cell r="FS356">
            <v>11979.51082362443</v>
          </cell>
          <cell r="FX356">
            <v>1947.3452198747254</v>
          </cell>
          <cell r="FY356">
            <v>530.07390458747034</v>
          </cell>
          <cell r="FZ356">
            <v>165.24</v>
          </cell>
          <cell r="GG356">
            <v>91.371600000000015</v>
          </cell>
          <cell r="GL356">
            <v>1114.3965545138717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6">
          <cell r="W356">
            <v>622.8045281341407</v>
          </cell>
          <cell r="X356">
            <v>150.10307232091864</v>
          </cell>
          <cell r="Y356">
            <v>0</v>
          </cell>
          <cell r="AV356">
            <v>0</v>
          </cell>
          <cell r="AY356">
            <v>2343.3255209680665</v>
          </cell>
          <cell r="BM356">
            <v>576.80000000000007</v>
          </cell>
          <cell r="BN356">
            <v>0</v>
          </cell>
          <cell r="BO356">
            <v>0</v>
          </cell>
          <cell r="BP356">
            <v>0</v>
          </cell>
          <cell r="CN356">
            <v>2333.9916879308562</v>
          </cell>
          <cell r="CO356">
            <v>650.5003146806531</v>
          </cell>
          <cell r="CP356">
            <v>0</v>
          </cell>
          <cell r="DB356">
            <v>0</v>
          </cell>
          <cell r="DG356">
            <v>2106.5373394613607</v>
          </cell>
          <cell r="DL356">
            <v>498.52000000000004</v>
          </cell>
          <cell r="DP356">
            <v>0</v>
          </cell>
          <cell r="DT356">
            <v>0</v>
          </cell>
          <cell r="DU356">
            <v>30537.994130674895</v>
          </cell>
          <cell r="DV356">
            <v>6558.0806305729711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P356">
            <v>15233.641640029517</v>
          </cell>
          <cell r="EU356">
            <v>37781.120000000003</v>
          </cell>
          <cell r="EW356">
            <v>1505.2777499999997</v>
          </cell>
          <cell r="EY356">
            <v>0</v>
          </cell>
          <cell r="FA356">
            <v>0</v>
          </cell>
          <cell r="FL356">
            <v>0</v>
          </cell>
          <cell r="FS356">
            <v>0</v>
          </cell>
          <cell r="FV356">
            <v>19135.09</v>
          </cell>
          <cell r="FZ356">
            <v>61.2</v>
          </cell>
          <cell r="GG356">
            <v>164.73420000000002</v>
          </cell>
          <cell r="GL35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6">
          <cell r="W356">
            <v>35.711423869031691</v>
          </cell>
          <cell r="X356">
            <v>9.1354703350605693</v>
          </cell>
          <cell r="Y356">
            <v>215.24940000000001</v>
          </cell>
          <cell r="AV356">
            <v>3.1599877643128475E-10</v>
          </cell>
          <cell r="AW356">
            <v>0</v>
          </cell>
          <cell r="AY356">
            <v>32.673573098614796</v>
          </cell>
          <cell r="CQ356">
            <v>4010.0108575490813</v>
          </cell>
          <cell r="CR356">
            <v>972.97386117207202</v>
          </cell>
          <cell r="CS356">
            <v>1757.6810709960967</v>
          </cell>
          <cell r="DE356">
            <v>0</v>
          </cell>
          <cell r="DI356">
            <v>3152.8003784578632</v>
          </cell>
          <cell r="DX356">
            <v>26875.667057883027</v>
          </cell>
          <cell r="DY356">
            <v>6209.3583151810017</v>
          </cell>
          <cell r="DZ356">
            <v>0</v>
          </cell>
          <cell r="ET356">
            <v>0</v>
          </cell>
          <cell r="EU356">
            <v>15649.704048454802</v>
          </cell>
          <cell r="EX356">
            <v>0</v>
          </cell>
          <cell r="EY356">
            <v>0</v>
          </cell>
          <cell r="EZ356">
            <v>0</v>
          </cell>
          <cell r="FB356">
            <v>0</v>
          </cell>
          <cell r="FQ356">
            <v>8843.9999999999982</v>
          </cell>
          <cell r="FR356">
            <v>0</v>
          </cell>
          <cell r="GH356">
            <v>56916.210000000006</v>
          </cell>
          <cell r="GK356">
            <v>244.75770000000003</v>
          </cell>
          <cell r="GL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6">
          <cell r="CQ356">
            <v>1101.3140152971523</v>
          </cell>
          <cell r="CR356">
            <v>270.58349096988695</v>
          </cell>
          <cell r="CS356">
            <v>373.86915670455187</v>
          </cell>
          <cell r="DI356">
            <v>819.56665509239372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6">
          <cell r="W356">
            <v>538.80424512121408</v>
          </cell>
          <cell r="X356">
            <v>129.21114185354506</v>
          </cell>
          <cell r="Y356">
            <v>2264.3622999999998</v>
          </cell>
          <cell r="AV356">
            <v>1.019258968644447E-9</v>
          </cell>
          <cell r="AW356">
            <v>0</v>
          </cell>
          <cell r="AX356">
            <v>551.41007431160767</v>
          </cell>
          <cell r="CT356">
            <v>7507.8757499999983</v>
          </cell>
          <cell r="ED356">
            <v>19969.95</v>
          </cell>
          <cell r="EE356">
            <v>0</v>
          </cell>
          <cell r="EF356">
            <v>0</v>
          </cell>
          <cell r="EG356">
            <v>0</v>
          </cell>
          <cell r="FA356">
            <v>0</v>
          </cell>
          <cell r="FB356">
            <v>0</v>
          </cell>
          <cell r="FE356">
            <v>0</v>
          </cell>
          <cell r="FF356">
            <v>0</v>
          </cell>
          <cell r="FH356">
            <v>0</v>
          </cell>
          <cell r="FX356">
            <v>28316.879999999997</v>
          </cell>
          <cell r="FY356">
            <v>0</v>
          </cell>
          <cell r="GO356">
            <v>57854.80999999999</v>
          </cell>
          <cell r="GP356">
            <v>0</v>
          </cell>
          <cell r="GR356">
            <v>303.67079999999999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16.85546875" style="1" customWidth="1"/>
    <col min="9" max="9" width="10.140625" style="1" bestFit="1" customWidth="1"/>
    <col min="10" max="10" width="9.140625" style="1"/>
    <col min="11" max="11" width="9.42578125" style="1" bestFit="1" customWidth="1"/>
    <col min="12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SUM(E10:E15)</f>
        <v>491106.26</v>
      </c>
      <c r="F9" s="16">
        <f t="shared" ref="F9:G9" si="0">SUM(F10:F15)</f>
        <v>468220.89</v>
      </c>
      <c r="G9" s="16">
        <f t="shared" si="0"/>
        <v>96914.86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231975.27</v>
      </c>
      <c r="F10" s="17">
        <v>225918.2</v>
      </c>
      <c r="G10" s="18">
        <v>47147.8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21901.33</v>
      </c>
      <c r="F12" s="17">
        <v>19541.07</v>
      </c>
      <c r="G12" s="18">
        <v>5793.97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47583.75</v>
      </c>
      <c r="F13" s="17">
        <v>41736.1</v>
      </c>
      <c r="G13" s="18">
        <v>13030.17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68269.88</v>
      </c>
      <c r="F14" s="17">
        <v>60993.120000000003</v>
      </c>
      <c r="G14" s="18">
        <v>14900.12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121376.03000000001</v>
      </c>
      <c r="F15" s="16">
        <f t="shared" ref="F15:G15" si="1">SUM(F16:F19)</f>
        <v>120032.4</v>
      </c>
      <c r="G15" s="16">
        <f t="shared" si="1"/>
        <v>16042.8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112893.24</v>
      </c>
      <c r="F16" s="17">
        <v>112070.39999999999</v>
      </c>
      <c r="G16" s="18">
        <v>14942.97</v>
      </c>
    </row>
    <row r="17" spans="1:9" ht="15.75" x14ac:dyDescent="0.25">
      <c r="A17" s="64" t="s">
        <v>44</v>
      </c>
      <c r="B17" s="64"/>
      <c r="C17" s="64"/>
      <c r="D17" s="64"/>
      <c r="E17" s="17">
        <v>345.96</v>
      </c>
      <c r="F17" s="17">
        <v>341.25</v>
      </c>
      <c r="G17" s="18">
        <v>47.72</v>
      </c>
    </row>
    <row r="18" spans="1:9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9" ht="15.75" x14ac:dyDescent="0.25">
      <c r="A19" s="64" t="s">
        <v>46</v>
      </c>
      <c r="B19" s="64"/>
      <c r="C19" s="64"/>
      <c r="D19" s="64"/>
      <c r="E19" s="17">
        <v>8136.83</v>
      </c>
      <c r="F19" s="17">
        <v>7620.75</v>
      </c>
      <c r="G19" s="18">
        <v>1052.1099999999999</v>
      </c>
    </row>
    <row r="20" spans="1:9" ht="15.75" x14ac:dyDescent="0.25">
      <c r="A20" s="86" t="s">
        <v>14</v>
      </c>
      <c r="B20" s="86"/>
      <c r="C20" s="86"/>
      <c r="D20" s="86"/>
      <c r="E20" s="34">
        <f>E21</f>
        <v>1496.88</v>
      </c>
      <c r="F20" s="34">
        <f t="shared" ref="F20:G20" si="2">F21</f>
        <v>1484.1</v>
      </c>
      <c r="G20" s="34">
        <f t="shared" si="2"/>
        <v>273.99</v>
      </c>
    </row>
    <row r="21" spans="1:9" ht="15.75" x14ac:dyDescent="0.25">
      <c r="A21" s="64" t="s">
        <v>15</v>
      </c>
      <c r="B21" s="64"/>
      <c r="C21" s="64"/>
      <c r="D21" s="64"/>
      <c r="E21" s="17">
        <v>1496.88</v>
      </c>
      <c r="F21" s="17">
        <v>1484.1</v>
      </c>
      <c r="G21" s="18">
        <v>273.99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7" t="s">
        <v>52</v>
      </c>
      <c r="B24" s="87"/>
      <c r="C24" s="87"/>
      <c r="D24" s="87"/>
      <c r="E24" s="87"/>
      <c r="F24" s="17">
        <v>-648918.58156003477</v>
      </c>
      <c r="G24" s="19"/>
      <c r="I24" s="28"/>
    </row>
    <row r="25" spans="1:9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27804.070878273487</v>
      </c>
      <c r="I25" s="28"/>
    </row>
    <row r="26" spans="1:9" ht="28.5" customHeight="1" x14ac:dyDescent="0.2">
      <c r="A26" s="91"/>
      <c r="B26" s="92"/>
      <c r="C26" s="92"/>
      <c r="D26" s="92"/>
      <c r="E26" s="93"/>
      <c r="F26" s="113"/>
      <c r="I26" s="28"/>
    </row>
    <row r="27" spans="1:9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нар'!W356</f>
        <v>2857.7444865838097</v>
      </c>
      <c r="I27" s="28"/>
    </row>
    <row r="28" spans="1:9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нар'!X356</f>
        <v>566.2103475239312</v>
      </c>
      <c r="I28" s="28"/>
    </row>
    <row r="29" spans="1:9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нар'!Y356</f>
        <v>115.13340000000001</v>
      </c>
      <c r="I29" s="28"/>
    </row>
    <row r="30" spans="1:9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нар'!AA356+'[1]УК ВР декабрь нар'!AB356+'[1]УК ВР декабрь нар'!AC356+'[1]УК ВР декабрь нар'!AD356+'[1]УК ВР декабрь нар'!AE356+'[1]УК ВР декабрь нар'!AF356+'[1]УК ВР декабрь нар'!AG356+'[1]УК ВР декабрь нар'!AH356+'[1]УК ВР декабрь нар'!AJ356+'[1]УК ВР декабрь нар'!AL356+'[1]УК ВР декабрь нар'!AN356+'[1]УК ВР декабрь нар'!AO356+'[1]УК ВР декабрь нар'!AP356+'[1]УК ВР декабрь нар'!AQ356+'[1]УК ВР декабрь нар'!AR356+'[1]УК ВР декабрь нар'!AT356</f>
        <v>14026.951999999999</v>
      </c>
      <c r="I30" s="28"/>
    </row>
    <row r="31" spans="1:9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нар'!AY356</f>
        <v>10238.030644165747</v>
      </c>
      <c r="I31" s="28"/>
    </row>
    <row r="32" spans="1:9" ht="15.75" customHeight="1" x14ac:dyDescent="0.2">
      <c r="A32" s="88" t="s">
        <v>33</v>
      </c>
      <c r="B32" s="89"/>
      <c r="C32" s="89"/>
      <c r="D32" s="89"/>
      <c r="E32" s="90"/>
      <c r="F32" s="112">
        <f>SUM(F34:F38)+3749.64</f>
        <v>33001.254090121052</v>
      </c>
      <c r="I32" s="28"/>
    </row>
    <row r="33" spans="1:9" ht="33" customHeight="1" x14ac:dyDescent="0.2">
      <c r="A33" s="91"/>
      <c r="B33" s="92"/>
      <c r="C33" s="92"/>
      <c r="D33" s="92"/>
      <c r="E33" s="93"/>
      <c r="F33" s="113"/>
      <c r="I33" s="28"/>
    </row>
    <row r="34" spans="1:9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нар'!CN356+'[1]УК ВР декабрь нар'!DU356</f>
        <v>9730.3057137210762</v>
      </c>
      <c r="I34" s="28"/>
    </row>
    <row r="35" spans="1:9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нар'!CO356+'[1]УК ВР декабрь нар'!DV356</f>
        <v>2051.8619979956525</v>
      </c>
      <c r="I35" s="28"/>
    </row>
    <row r="36" spans="1:9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нар'!CP356+'[1]УК ВР декабрь нар'!DW356</f>
        <v>8034</v>
      </c>
      <c r="I36" s="28"/>
    </row>
    <row r="37" spans="1:9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нар'!AI356+'[1]УК ВР декабрь нар'!AJ356+'[1]УК ВР декабрь нар'!AS356+'[1]УК ВР декабрь нар'!BC356+'[1]УК ВР декабрь нар'!DB356+'[1]УК ВР декабрь нар'!EK356+'[1]УК ВР декабрь нар'!AM356</f>
        <v>576.80000000000007</v>
      </c>
      <c r="I37" s="28"/>
    </row>
    <row r="38" spans="1:9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нар'!DG356+'[1]УК ВР декабрь нар'!EQ356</f>
        <v>8858.6463784043226</v>
      </c>
      <c r="I38" s="28"/>
    </row>
    <row r="39" spans="1:9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SUM(F40:F48)+10560.09</f>
        <v>78206.296682396467</v>
      </c>
      <c r="I39" s="28"/>
    </row>
    <row r="40" spans="1:9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нар'!FB356+'[1]УК ВР декабрь нар'!FX356</f>
        <v>29839.486465264199</v>
      </c>
      <c r="I40" s="28"/>
    </row>
    <row r="41" spans="1:9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нар'!FC356+'[1]УК ВР декабрь нар'!FY356</f>
        <v>6096.2131215135505</v>
      </c>
      <c r="I41" s="28"/>
    </row>
    <row r="42" spans="1:9" ht="15.6" hidden="1" customHeight="1" x14ac:dyDescent="0.25">
      <c r="A42" s="106" t="s">
        <v>21</v>
      </c>
      <c r="B42" s="106"/>
      <c r="C42" s="106"/>
      <c r="D42" s="106"/>
      <c r="E42" s="101"/>
      <c r="F42" s="25"/>
      <c r="I42" s="28"/>
    </row>
    <row r="43" spans="1:9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6" t="s">
        <v>22</v>
      </c>
      <c r="B44" s="106"/>
      <c r="C44" s="106"/>
      <c r="D44" s="106"/>
      <c r="E44" s="101"/>
      <c r="F44" s="25"/>
      <c r="I44" s="28"/>
    </row>
    <row r="45" spans="1:9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нар'!FD356+'[1]УК ВР декабрь нар'!FZ356</f>
        <v>876.33299999999997</v>
      </c>
      <c r="I46" s="28"/>
    </row>
    <row r="47" spans="1:9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нар'!GG356+'[1]УК ВР декабрь нар'!FL356+'[1]УК ВР декабрь нар'!BB356+'[1]УК ВР декабрь нар'!AK356</f>
        <v>9554.3808000000008</v>
      </c>
      <c r="I47" s="28"/>
    </row>
    <row r="48" spans="1:9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нар'!FS356+'[1]УК ВР декабрь нар'!GL356</f>
        <v>21279.793295618729</v>
      </c>
      <c r="I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139011.621650791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25303.89</v>
      </c>
      <c r="I51" s="28"/>
      <c r="K51" s="28"/>
      <c r="L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12783.09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12520.8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164315.51165079098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112893.24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112070.39999999999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-700340.85321082571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103'!A2:G2</f>
        <v>перед собственниками дома по адресу: ул. Кузнецкая 103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103'!G6:H6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103'!G8:H8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392268.17999999993</v>
      </c>
      <c r="F9" s="16">
        <f t="shared" ref="F9:G9" si="0">SUM(F10:F15)</f>
        <v>373699.76999999996</v>
      </c>
      <c r="G9" s="16">
        <f t="shared" si="0"/>
        <v>99440.47</v>
      </c>
    </row>
    <row r="10" spans="1:7" ht="15.75" x14ac:dyDescent="0.25">
      <c r="A10" s="71" t="s">
        <v>9</v>
      </c>
      <c r="B10" s="72"/>
      <c r="C10" s="72"/>
      <c r="D10" s="73"/>
      <c r="E10" s="17">
        <v>241755.51999999999</v>
      </c>
      <c r="F10" s="17">
        <v>236733.72</v>
      </c>
      <c r="G10" s="18">
        <v>52169.599999999999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22073.45</v>
      </c>
      <c r="F12" s="17">
        <v>20156.82</v>
      </c>
      <c r="G12" s="18">
        <v>7710.6</v>
      </c>
    </row>
    <row r="13" spans="1:7" ht="15.75" x14ac:dyDescent="0.25">
      <c r="A13" s="71" t="s">
        <v>12</v>
      </c>
      <c r="B13" s="72"/>
      <c r="C13" s="72"/>
      <c r="D13" s="73"/>
      <c r="E13" s="17">
        <v>47524.87</v>
      </c>
      <c r="F13" s="17">
        <v>43180.88</v>
      </c>
      <c r="G13" s="18">
        <v>17374.16</v>
      </c>
    </row>
    <row r="14" spans="1:7" ht="15.75" x14ac:dyDescent="0.25">
      <c r="A14" s="64" t="s">
        <v>13</v>
      </c>
      <c r="B14" s="64"/>
      <c r="C14" s="64"/>
      <c r="D14" s="64"/>
      <c r="E14" s="17">
        <v>59044.04</v>
      </c>
      <c r="F14" s="17">
        <v>55138.93</v>
      </c>
      <c r="G14" s="18">
        <v>18805.23</v>
      </c>
    </row>
    <row r="15" spans="1:7" ht="15.75" x14ac:dyDescent="0.25">
      <c r="A15" s="71" t="s">
        <v>68</v>
      </c>
      <c r="B15" s="72"/>
      <c r="C15" s="72"/>
      <c r="D15" s="73"/>
      <c r="E15" s="17">
        <v>21870.3</v>
      </c>
      <c r="F15" s="17">
        <v>18489.419999999998</v>
      </c>
      <c r="G15" s="18">
        <v>3380.88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110617.56</v>
      </c>
      <c r="F16" s="16">
        <f>SUM(F17:F20)</f>
        <v>109335.11000000002</v>
      </c>
      <c r="G16" s="16">
        <f>SUM(G17:G20)</f>
        <v>17324.670000000002</v>
      </c>
    </row>
    <row r="17" spans="1:12" ht="15.75" x14ac:dyDescent="0.25">
      <c r="A17" s="116" t="s">
        <v>43</v>
      </c>
      <c r="B17" s="117"/>
      <c r="C17" s="117"/>
      <c r="D17" s="118"/>
      <c r="E17" s="17">
        <v>101655.24</v>
      </c>
      <c r="F17" s="17">
        <v>100586.35</v>
      </c>
      <c r="G17" s="18">
        <v>16011.86</v>
      </c>
    </row>
    <row r="18" spans="1:12" ht="15.75" x14ac:dyDescent="0.25">
      <c r="A18" s="64" t="s">
        <v>55</v>
      </c>
      <c r="B18" s="64"/>
      <c r="C18" s="64"/>
      <c r="D18" s="64"/>
      <c r="E18" s="17">
        <v>377.28</v>
      </c>
      <c r="F18" s="17">
        <v>369.49</v>
      </c>
      <c r="G18" s="18">
        <v>55.51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8585.0400000000009</v>
      </c>
      <c r="F20" s="17">
        <v>8379.27</v>
      </c>
      <c r="G20" s="18">
        <v>1257.3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873.18</v>
      </c>
      <c r="F21" s="16">
        <f>SUM(F22)</f>
        <v>963.77</v>
      </c>
      <c r="G21" s="16">
        <f>SUM(G22)</f>
        <v>183.4</v>
      </c>
    </row>
    <row r="22" spans="1:12" ht="15.75" x14ac:dyDescent="0.25">
      <c r="A22" s="64" t="s">
        <v>15</v>
      </c>
      <c r="B22" s="64"/>
      <c r="C22" s="64"/>
      <c r="D22" s="64"/>
      <c r="E22" s="17">
        <v>873.18</v>
      </c>
      <c r="F22" s="17">
        <v>963.77</v>
      </c>
      <c r="G22" s="18">
        <v>183.4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103'!F58</f>
        <v>-700340.85321082571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12090.577971766526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нар'!W356</f>
        <v>2128.6470634182547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нар'!X356</f>
        <v>652.67887513591302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нар'!Y356</f>
        <v>7.9927999999999999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нар'!AV356+'[2]УК ВР декабрь нар'!BN356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нар'!AY356</f>
        <v>9301.2592332123586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SUM(F35:F39)+6755.81</f>
        <v>31302.342089599722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нар'!CN356+'[2]УК ВР декабрь нар'!DU356</f>
        <v>10571.84027489632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нар'!CO356+'[2]УК ВР декабрь нар'!DV356</f>
        <v>3259.7527526112826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нар'!CP356+'[2]УК ВР декабрь нар'!DW356</f>
        <v>0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нар'!BM356+'[2]УК ВР декабрь нар'!DB356+'[2]УК ВР декабрь нар'!EL356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нар'!DG356+'[2]УК ВР декабрь нар'!EQ356</f>
        <v>10714.939062092119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52848.89666009842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нар'!FB356+'[2]УК ВР декабрь нар'!FX356</f>
        <v>27933.363734480521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нар'!FC356+'[2]УК ВР декабрь нар'!FY356</f>
        <v>8497.7856476583565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нар'!FD356+'[2]УК ВР декабрь нар'!FZ356</f>
        <v>164.98500000000001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нар'!GG356+'[2]УК ВР декабрь нар'!FL356+'[2]УК ВР декабрь нар'!BB356+'[2]УК ВР декабрь нар'!AK356</f>
        <v>17.380800000000001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нар'!FS356+'[2]УК ВР декабрь нар'!GL356</f>
        <v>16235.381477959541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96241.816721464667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23623.69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13045.89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10577.8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119865.50672146467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101655.24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100586.35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-718551.1199322904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103'!A2:G2</f>
        <v>перед собственниками дома по адресу: ул. Кузнецкая 103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103'!G6:H6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103'!G8:H8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361026.75</v>
      </c>
      <c r="F9" s="16">
        <f t="shared" ref="F9:G9" si="0">SUM(F10:F15)</f>
        <v>366975.51</v>
      </c>
      <c r="G9" s="16">
        <f t="shared" si="0"/>
        <v>93491.71</v>
      </c>
    </row>
    <row r="10" spans="1:7" ht="15.75" x14ac:dyDescent="0.25">
      <c r="A10" s="71" t="s">
        <v>9</v>
      </c>
      <c r="B10" s="72"/>
      <c r="C10" s="72"/>
      <c r="D10" s="73"/>
      <c r="E10" s="17">
        <v>175179.03</v>
      </c>
      <c r="F10" s="17">
        <v>198446.84</v>
      </c>
      <c r="G10" s="18">
        <v>28901.79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29428.560000000001</v>
      </c>
      <c r="F12" s="17">
        <v>27310.720000000001</v>
      </c>
      <c r="G12" s="18">
        <v>9828.44</v>
      </c>
    </row>
    <row r="13" spans="1:7" ht="15.75" x14ac:dyDescent="0.25">
      <c r="A13" s="71" t="s">
        <v>12</v>
      </c>
      <c r="B13" s="72"/>
      <c r="C13" s="72"/>
      <c r="D13" s="73"/>
      <c r="E13" s="17">
        <v>58548.44</v>
      </c>
      <c r="F13" s="17">
        <v>53295.31</v>
      </c>
      <c r="G13" s="18">
        <v>22627.29</v>
      </c>
    </row>
    <row r="14" spans="1:7" ht="15.75" x14ac:dyDescent="0.25">
      <c r="A14" s="64" t="s">
        <v>13</v>
      </c>
      <c r="B14" s="64"/>
      <c r="C14" s="64"/>
      <c r="D14" s="64"/>
      <c r="E14" s="17">
        <v>76879.990000000005</v>
      </c>
      <c r="F14" s="17">
        <v>69831.320000000007</v>
      </c>
      <c r="G14" s="18">
        <v>25853.9</v>
      </c>
    </row>
    <row r="15" spans="1:7" ht="15.75" x14ac:dyDescent="0.25">
      <c r="A15" s="71" t="s">
        <v>68</v>
      </c>
      <c r="B15" s="72"/>
      <c r="C15" s="72"/>
      <c r="D15" s="73"/>
      <c r="E15" s="17">
        <v>20990.73</v>
      </c>
      <c r="F15" s="17">
        <v>18091.32</v>
      </c>
      <c r="G15" s="18">
        <v>6280.29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103070.60999999999</v>
      </c>
      <c r="F16" s="16">
        <f>SUM(F17:F20)</f>
        <v>98975.06</v>
      </c>
      <c r="G16" s="16">
        <f>SUM(G17:G20)</f>
        <v>21420.800000000003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96749.43</v>
      </c>
      <c r="F17" s="17">
        <v>92872.82</v>
      </c>
      <c r="G17" s="18">
        <v>19888.47</v>
      </c>
    </row>
    <row r="18" spans="1:12" ht="15.75" x14ac:dyDescent="0.25">
      <c r="A18" s="64" t="s">
        <v>55</v>
      </c>
      <c r="B18" s="64"/>
      <c r="C18" s="64"/>
      <c r="D18" s="64"/>
      <c r="E18" s="17">
        <v>236.34</v>
      </c>
      <c r="F18" s="17">
        <v>230.26</v>
      </c>
      <c r="G18" s="18">
        <v>61.59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6084.84</v>
      </c>
      <c r="F20" s="17">
        <v>5871.98</v>
      </c>
      <c r="G20" s="18">
        <v>1470.74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183.4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0</v>
      </c>
      <c r="G22" s="18">
        <v>183.4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103(2019)'!F59</f>
        <v>-718551.1199322904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12514.17539078572</v>
      </c>
    </row>
    <row r="27" spans="1:12" ht="73.150000000000006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нар'!W356</f>
        <v>1779.540061592342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нар'!X356</f>
        <v>430.03751959246796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нар'!Y356</f>
        <v>353.17670000000004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нар'!AA356+'[3]УК ВР декабрь нар'!AB356+'[3]УК ВР декабрь нар'!AC356+'[3]УК ВР декабрь нар'!AD356+'[3]УК ВР декабрь нар'!AE356+'[3]УК ВР декабрь нар'!AF356+'[3]УК ВР декабрь нар'!AG356+'[3]УК ВР декабрь нар'!AH356+'[3]УК ВР декабрь нар'!AJ356+'[3]УК ВР декабрь нар'!AL356+'[3]УК ВР декабрь нар'!AN356+'[3]УК ВР декабрь нар'!AO356+'[3]УК ВР декабрь нар'!AP356+'[3]УК ВР декабрь нар'!AQ356+'[3]УК ВР декабрь нар'!AR356+'[3]УК ВР декабрь нар'!AT356</f>
        <v>2266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нар'!AY356</f>
        <v>7685.4211096009103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SUM(F35:F39)+33780</f>
        <v>56623.915047368144</v>
      </c>
    </row>
    <row r="34" spans="1:12" ht="82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нар'!CN356+'[3]УК ВР декабрь нар'!DU356</f>
        <v>10529.706322000628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нар'!CO356+'[3]УК ВР декабрь нар'!DV356</f>
        <v>2495.6914117136821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нар'!CP356+'[3]УК ВР декабрь нар'!DW356</f>
        <v>252.35000000000002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нар'!AI356+'[3]УК ВР декабрь нар'!AJ356+'[3]УК ВР декабрь нар'!AS356+'[3]УК ВР декабрь нар'!BC356+'[3]УК ВР декабрь нар'!BM356+'[3]УК ВР декабрь нар'!DB356+'[3]УК ВР декабрь нар'!EK356+'[3]УК ВР декабрь нар'!AM356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нар'!DF356+'[3]УК ВР декабрь нар'!EP356</f>
        <v>9566.1673136538357</v>
      </c>
    </row>
    <row r="40" spans="1:12" ht="66.599999999999994" customHeight="1" x14ac:dyDescent="0.25">
      <c r="A40" s="95" t="s">
        <v>74</v>
      </c>
      <c r="B40" s="110"/>
      <c r="C40" s="110"/>
      <c r="D40" s="110"/>
      <c r="E40" s="111"/>
      <c r="F40" s="26">
        <f>SUM(F41:F49)</f>
        <v>42469.097533801549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нар'!FB356+'[3]УК ВР декабрь нар'!FX356</f>
        <v>22572.170575137945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нар'!FC356+'[3]УК ВР декабрь нар'!FY356</f>
        <v>6104.7989805253037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нар'!FD356+'[3]УК ВР декабрь нар'!FZ356</f>
        <v>606.84900000000005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нар'!GG356+'[3]УК ВР декабрь нар'!FL356+'[3]УК ВР декабрь нар'!FE356+'[3]УК ВР декабрь нар'!BB356+'[3]УК ВР декабрь нар'!AK356</f>
        <v>91.371600000000015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нар'!FS356+'[3]УК ВР декабрь нар'!GL356</f>
        <v>13093.907378138301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111607.1879719554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23228.46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12896.53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10331.93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134835.64797195539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96749.43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92872.82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-756637.33790424583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103'!A2:G2</f>
        <v>перед собственниками дома по адресу: ул. Кузнецкая 103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103'!G6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103'!G8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87657.53</v>
      </c>
      <c r="F9" s="16">
        <f t="shared" ref="F9:G9" si="0">SUM(F10:F15)</f>
        <v>85083.36</v>
      </c>
      <c r="G9" s="16">
        <f t="shared" si="0"/>
        <v>96065.88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0</v>
      </c>
      <c r="G10" s="18">
        <v>28901.79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0</v>
      </c>
      <c r="F12" s="17">
        <v>0</v>
      </c>
      <c r="G12" s="18">
        <v>9828.44</v>
      </c>
    </row>
    <row r="13" spans="1:7" ht="15.75" x14ac:dyDescent="0.25">
      <c r="A13" s="71" t="s">
        <v>12</v>
      </c>
      <c r="B13" s="72"/>
      <c r="C13" s="72"/>
      <c r="D13" s="73"/>
      <c r="E13" s="17">
        <v>0</v>
      </c>
      <c r="F13" s="17">
        <v>0</v>
      </c>
      <c r="G13" s="18">
        <v>22627.29</v>
      </c>
    </row>
    <row r="14" spans="1:7" ht="15.75" x14ac:dyDescent="0.25">
      <c r="A14" s="64" t="s">
        <v>13</v>
      </c>
      <c r="B14" s="64"/>
      <c r="C14" s="64"/>
      <c r="D14" s="64"/>
      <c r="E14" s="17">
        <v>74945.740000000005</v>
      </c>
      <c r="F14" s="17">
        <v>72942.09</v>
      </c>
      <c r="G14" s="18">
        <v>27857.55</v>
      </c>
    </row>
    <row r="15" spans="1:7" ht="15.75" x14ac:dyDescent="0.25">
      <c r="A15" s="71" t="s">
        <v>68</v>
      </c>
      <c r="B15" s="72"/>
      <c r="C15" s="72"/>
      <c r="D15" s="73"/>
      <c r="E15" s="17">
        <v>12711.79</v>
      </c>
      <c r="F15" s="17">
        <v>12141.27</v>
      </c>
      <c r="G15" s="18">
        <v>6850.81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109691.01</v>
      </c>
      <c r="F16" s="16">
        <f t="shared" ref="F16:G16" si="1">SUM(F17:F20)</f>
        <v>103398.82</v>
      </c>
      <c r="G16" s="16">
        <f t="shared" si="1"/>
        <v>27896.390000000003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101406.03</v>
      </c>
      <c r="F17" s="17">
        <v>95562.77</v>
      </c>
      <c r="G17" s="18">
        <v>25915.13</v>
      </c>
    </row>
    <row r="18" spans="1:12" ht="15.75" x14ac:dyDescent="0.25">
      <c r="A18" s="64" t="s">
        <v>55</v>
      </c>
      <c r="B18" s="64"/>
      <c r="C18" s="64"/>
      <c r="D18" s="64"/>
      <c r="E18" s="17">
        <v>321.39</v>
      </c>
      <c r="F18" s="17">
        <v>304.02999999999997</v>
      </c>
      <c r="G18" s="18">
        <v>78.95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7963.59</v>
      </c>
      <c r="F20" s="17">
        <v>7532.02</v>
      </c>
      <c r="G20" s="18">
        <v>1902.31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103(2020)'!F59</f>
        <v>-756637.33790424583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3693.033121423126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нар'!W356</f>
        <v>622.8045281341407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нар'!X356</f>
        <v>150.10307232091864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нар'!Y356+'[4]УК ВР декабрь нар'!DX356</f>
        <v>0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нар'!AV356+'[4]УК ВР декабрь нар'!BM356+'[4]УК ВР декабрь нар'!BN356+'[4]УК ВР декабрь нар'!BO356+'[4]УК ВР декабрь нар'!BP356+'[4]УК ВР декабрь нар'!EG356+'[4]УК ВР декабрь нар'!EH356+'[4]УК ВР декабрь нар'!EI356+'[4]УК ВР декабрь нар'!EJ356</f>
        <v>576.80000000000007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нар'!AY356</f>
        <v>2343.3255209680665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SUM(F35:F39)+18791.7</f>
        <v>76710.965743350258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нар'!CN356+'[4]УК ВР декабрь нар'!DU356</f>
        <v>32871.985818605754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нар'!CO356+'[4]УК ВР декабрь нар'!DV356</f>
        <v>7208.5809452536241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нар'!CP356+'[4]УК ВР декабрь нар'!DL356+'[4]УК ВР декабрь нар'!DP356+'[4]УК ВР декабрь нар'!DT356</f>
        <v>498.52000000000004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нар'!DB356+'[4]УК ВР декабрь нар'!DY356+'[4]УК ВР декабрь нар'!DZ356+'[4]УК ВР декабрь нар'!EA356+'[4]УК ВР декабрь нар'!EB356+'[4]УК ВР декабрь нар'!EC356+'[4]УК ВР декабрь нар'!ED356+'[4]УК ВР декабрь нар'!EE356+'[4]УК ВР декабрь нар'!EF356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нар'!DG356+'[4]УК ВР декабрь нар'!EP356</f>
        <v>17340.178979490876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58647.421950000004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нар'!$EU356+'[4]УК ВР декабрь нар'!FV356+'[4]УК ВР декабрь нар'!EY356</f>
        <v>56916.210000000006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нар'!EW356+'[4]УК ВР декабрь нар'!FA356+'[4]УК ВР декабрь нар'!FZ356</f>
        <v>1566.4777499999998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нар'!FL356+'[4]УК ВР декабрь нар'!GG356</f>
        <v>164.73420000000002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нар'!FS356+'[4]УК ВР декабрь нар'!GL356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139051.42081477339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16211.23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5492.38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10718.85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155262.6508147734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101406.03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95562.77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-810493.9587190192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103(2021)'!A2:G2</f>
        <v>перед собственниками дома по адресу: ул. Кузнецкая 103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11688.439999999999</v>
      </c>
      <c r="F10" s="56">
        <f>SUM(F11:F16)</f>
        <v>20328.93</v>
      </c>
      <c r="G10" s="56">
        <f>SUM(G11:G16)</f>
        <v>30259.719999999998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1898.88</v>
      </c>
      <c r="G11" s="18">
        <v>6640.9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323.57</v>
      </c>
      <c r="G13" s="18">
        <v>3404.54</v>
      </c>
    </row>
    <row r="14" spans="1:9" ht="15.75" x14ac:dyDescent="0.25">
      <c r="A14" s="132" t="s">
        <v>12</v>
      </c>
      <c r="B14" s="133"/>
      <c r="C14" s="133"/>
      <c r="D14" s="134"/>
      <c r="E14" s="18">
        <v>-61.02</v>
      </c>
      <c r="F14" s="18">
        <v>689.01</v>
      </c>
      <c r="G14" s="18">
        <v>7878.37</v>
      </c>
    </row>
    <row r="15" spans="1:9" ht="15.75" x14ac:dyDescent="0.25">
      <c r="A15" s="125" t="s">
        <v>13</v>
      </c>
      <c r="B15" s="125"/>
      <c r="C15" s="125"/>
      <c r="D15" s="125"/>
      <c r="E15" s="18">
        <v>11749.46</v>
      </c>
      <c r="F15" s="18">
        <v>17183.39</v>
      </c>
      <c r="G15" s="18">
        <v>7499.89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234.08</v>
      </c>
      <c r="G16" s="18">
        <v>4836.0200000000004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121383.84</v>
      </c>
      <c r="F17" s="18">
        <v>113352.35</v>
      </c>
      <c r="G17" s="18">
        <v>25756.75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8807.5499999999993</v>
      </c>
      <c r="F21" s="57">
        <f t="shared" ref="F21:G21" si="0">SUM(F22:F25)</f>
        <v>8282.23</v>
      </c>
      <c r="G21" s="57">
        <f t="shared" si="0"/>
        <v>1967.8400000000001</v>
      </c>
    </row>
    <row r="22" spans="1:10" ht="15.75" x14ac:dyDescent="0.25">
      <c r="A22" s="132" t="s">
        <v>55</v>
      </c>
      <c r="B22" s="133"/>
      <c r="C22" s="133"/>
      <c r="D22" s="134"/>
      <c r="E22" s="18">
        <v>331.47</v>
      </c>
      <c r="F22" s="18">
        <v>314.58</v>
      </c>
      <c r="G22" s="18">
        <v>76.45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8400.82</v>
      </c>
      <c r="F24" s="18">
        <v>7967.65</v>
      </c>
      <c r="G24" s="18">
        <v>1816.13</v>
      </c>
    </row>
    <row r="25" spans="1:10" ht="15.75" x14ac:dyDescent="0.25">
      <c r="A25" s="132" t="s">
        <v>86</v>
      </c>
      <c r="B25" s="133"/>
      <c r="C25" s="133"/>
      <c r="D25" s="134"/>
      <c r="E25" s="18">
        <v>75.260000000000005</v>
      </c>
      <c r="F25" s="18">
        <v>0</v>
      </c>
      <c r="G25" s="18">
        <v>75.260000000000005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'Кузнецкая 103(2021)'!F59</f>
        <v>-810493.9587190192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9136.7698673030209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нар'!W356+'[6]УК ВР декабрь нар'!EX356</f>
        <v>35.711423869031691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нар'!X356+'[6]УК ВР декабрь нар'!EY356</f>
        <v>9.1354703350605693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нар'!Y356+'[6]УК ВР декабрь нар'!EZ356+'[6]УК ВР декабрь нар'!FB356+'[6]УК ВР декабрь нар'!AW356</f>
        <v>215.24940000000001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нар'!AV356+'[6]УК ВР декабрь нар'!FQ356</f>
        <v>8844.0000000003147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нар'!AY356+'[6]УК ВР декабрь нар'!FR356</f>
        <v>32.673573098614796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SUM(F40:F44)+5758.7</f>
        <v>64386.895589693944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нар'!CQ356+'[6]УК ВР декабрь нар'!DX356</f>
        <v>30885.677915432108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нар'!CR356+'[6]УК ВР декабрь нар'!DY356</f>
        <v>7182.3321763530739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нар'!DZ356+'[6]УК ВР декабрь нар'!CS356</f>
        <v>1757.6810709960967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нар'!DE356+'[6]УК ВР декабрь нар'!ET356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нар'!DI356+'[6]УК ВР декабрь нар'!EU356</f>
        <v>18802.504426912667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57160.967700000008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нар'!GH356</f>
        <v>56916.210000000006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нар'!GK356+'[6]УК ВР декабрь нар'!GL356+'[6]УК ВР декабрь нар'!GN356+'[6]УК ВР декабрь нар'!GO356+'[6]УК ВР декабрь нар'!GP356+'[6]УК ВР декабрь нар'!GQ356+'[6]УК ВР декабрь нар'!GR356+'[6]УК ВР декабрь нар'!GS356+'[6]УК ВР декабрь нар'!GT356+'[6]УК ВР декабрь нар'!GU356+'[6]УК ВР декабрь нар'!GV356</f>
        <v>244.75770000000003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130684.63315699698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14719.81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4026.76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10693.05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145404.44315699697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121383.84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113352.35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-834514.5618760162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-860271.3118760162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32" sqref="L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103(2022)'!A2:G2</f>
        <v>перед собственниками дома по адресу: ул. Кузнецкая 103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0</v>
      </c>
      <c r="F10" s="140">
        <f>SUM(F11:F16)</f>
        <v>0</v>
      </c>
      <c r="G10" s="140">
        <f>SUM(G11:G16)</f>
        <v>30259.719999999998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6640.9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3404.54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7878.37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7499.89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4836.0200000000004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141006.6</v>
      </c>
      <c r="F17" s="18">
        <v>132738.10999999999</v>
      </c>
      <c r="G17" s="18">
        <v>34025.24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29205.55</v>
      </c>
      <c r="F21" s="57">
        <f>SUM(F22:F25)</f>
        <v>27736.300000000003</v>
      </c>
      <c r="G21" s="57">
        <f>SUM(G22:G25)</f>
        <v>3437.09</v>
      </c>
    </row>
    <row r="22" spans="1:10" ht="15.75" x14ac:dyDescent="0.25">
      <c r="A22" s="132" t="s">
        <v>92</v>
      </c>
      <c r="B22" s="133"/>
      <c r="C22" s="133"/>
      <c r="D22" s="134"/>
      <c r="E22" s="18">
        <v>370.96</v>
      </c>
      <c r="F22" s="18">
        <v>349.22</v>
      </c>
      <c r="G22" s="18">
        <v>98.19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28593.87</v>
      </c>
      <c r="F24" s="18">
        <v>27108</v>
      </c>
      <c r="G24" s="18">
        <v>3302</v>
      </c>
    </row>
    <row r="25" spans="1:10" ht="15.75" x14ac:dyDescent="0.25">
      <c r="A25" s="132" t="s">
        <v>86</v>
      </c>
      <c r="B25" s="133"/>
      <c r="C25" s="133"/>
      <c r="D25" s="134"/>
      <c r="E25" s="18">
        <v>240.72</v>
      </c>
      <c r="F25" s="18">
        <v>279.08</v>
      </c>
      <c r="G25" s="18">
        <v>36.9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'Кузнецкая 103(2022)'!F64</f>
        <v>-834514.5618760162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31800.667761287383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нар'!W356+'[7]УК ВР декабрь нар'!FE356</f>
        <v>538.80424512121408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нар'!FF356+'[7]УК ВР декабрь нар'!X356</f>
        <v>129.21114185354506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нар'!Y356+'[7]УК ВР декабрь нар'!FH356+'[7]УК ВР декабрь нар'!AW356</f>
        <v>2264.3622999999998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нар'!AV356+'[7]УК ВР декабрь нар'!FX356</f>
        <v>28316.880000001016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нар'!FY356+'[7]УК ВР декабрь нар'!AX356</f>
        <v>551.41007431160767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SUM(F40:F44)+6640.4</f>
        <v>36683.55906806398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95</v>
      </c>
      <c r="B40" s="106"/>
      <c r="C40" s="106"/>
      <c r="D40" s="106"/>
      <c r="E40" s="106"/>
      <c r="F40" s="25">
        <f>'[7]УК ВР март нар'!CQ356+'[7]УК ВР декабрь нар'!CT356+'[7]УК ВР декабрь нар'!ED356+'[7]УК ВР декабрь нар'!EE356</f>
        <v>28579.13976529715</v>
      </c>
      <c r="G40" s="1"/>
      <c r="H40" s="1"/>
      <c r="L40" s="40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нар'!CR356+'[7]УК ВР декабрь нар'!EF356</f>
        <v>270.58349096988695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нар'!CS356+'[7]УК ВР декабрь нар'!EG356</f>
        <v>373.86915670455187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нар'!FA356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нар'!DI356+'[7]УК ВР декабрь нар'!FB356</f>
        <v>819.56665509239372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58158.48079999999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нар'!GO356+'[7]УК ВР декабрь нар'!GP356</f>
        <v>57854.80999999999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нар'!GR356+'[7]УК ВР декабрь нар'!GS356+'[7]УК ВР декабрь нар'!GT356+'[7]УК ВР декабрь нар'!GU356+'[7]УК ВР декабрь нар'!GV356+'[7]УК ВР декабрь нар'!GW356+'[7]УК ВР декабрь нар'!GX356+'[7]УК ВР декабрь нар'!GY356+'[7]УК ВР декабрь нар'!GZ356</f>
        <v>303.67079999999999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126642.70762935135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15312.329999999998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4755.28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10557.05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141955.03762935134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141006.6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132738.10999999999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-835462.9995053676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-869488.23950536759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103</vt:lpstr>
      <vt:lpstr>Кузнецкая 103(2019)</vt:lpstr>
      <vt:lpstr>Кузнецкая 103(2020)</vt:lpstr>
      <vt:lpstr>Кузнецкая 103(2021)</vt:lpstr>
      <vt:lpstr>Кузнецкая 103(2022)</vt:lpstr>
      <vt:lpstr>Кузнецкая 103(2023)</vt:lpstr>
      <vt:lpstr>'Кузнецкая 103'!Область_печати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2018-04-11T07:48:08Z</cp:lastPrinted>
  <dcterms:created xsi:type="dcterms:W3CDTF">2013-05-24T09:13:10Z</dcterms:created>
  <dcterms:modified xsi:type="dcterms:W3CDTF">2024-05-20T12:02:51Z</dcterms:modified>
</cp:coreProperties>
</file>